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D2" i="1"/>
  <c r="D3" i="1"/>
  <c r="D4" i="1"/>
  <c r="D5" i="1"/>
  <c r="D6" i="1"/>
  <c r="D7" i="1"/>
  <c r="D8" i="1"/>
  <c r="D9" i="1"/>
  <c r="D10" i="1"/>
  <c r="D11" i="1"/>
  <c r="C3" i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<sst xmlns="http://schemas.openxmlformats.org/spreadsheetml/2006/main" count="46" uniqueCount="38">
  <si>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</si>
  <si>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</si>
  <si>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</si>
  <si>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</si>
  <si>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</si>
  <si>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</si>
  <si>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</si>
  <si>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</si>
  <si>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</si>
  <si>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</si>
  <si>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</si>
  <si>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</si>
  <si>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</si>
  <si>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</si>
  <si>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</si>
  <si>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</si>
  <si>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Bảng 1</t>
  </si>
  <si>
    <t>Mã
hàng</t>
  </si>
  <si>
    <t>Đơn giá( 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</si>
  <si>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</si>
  <si>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</si>
  <si>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</si>
  <si>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</si>
  <si>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</si>
  <si>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</si>
  <si>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</si>
  <si>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</si>
  <si>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</si>
  <si>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</si>
  <si>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</si>
  <si>
    <t xml:space="preserve">Tên hàng </t>
  </si>
  <si>
    <t>14/11/2002</t>
  </si>
  <si>
    <t>18/11/2002</t>
  </si>
  <si>
    <t>21/11/2002</t>
  </si>
  <si>
    <t>25/11/2002</t>
  </si>
  <si>
    <t>27/11/2002</t>
  </si>
  <si>
    <t>29/11/2002</t>
  </si>
  <si>
    <t>30/11/2002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</si>
</sst>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mm/dd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/>
    <xf numFmtId="3" fontId="0" fillId="0" borderId="0" xfId="0" applyNumberFormat="1"/>
    <xf numFmtId="0" fontId="1" fillId="0" borderId="0" xfId="0" applyFont="1"/>
    <xf numFmtId="16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3" sqref="F3"/>
    </sheetView>
  </sheetViews>
  <sheetFormatPr defaultRowHeight="15" x14ac:dyDescent="0.25"/>
  <cols>
    <col min="3" max="3" width="16.42578125" customWidth="1"/>
    <col min="4" max="4" width="10.42578125" customWidth="1"/>
    <col min="5" max="5" width="16.42578125" customWidth="1"/>
    <col min="6" max="6" width="22.140625" customWidth="1"/>
    <col min="7" max="7" width="16.28515625" customWidth="1"/>
    <col min="8" max="8" width="16.140625" customWidth="1"/>
  </cols>
  <sheetData>
    <row r="1" spans="1:8" ht="25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>
        <v>1</v>
      </c>
      <c r="B2" s="2" t="s">
        <v>8</v>
      </c>
      <c r="C2" s="2" t="str">
        <f>VLOOKUP(LEFT(B2,2),$B$18:$C$21,2,0)</f>
        <v>Petrolimex</v>
      </c>
      <c r="D2" s="2">
        <f>IF(RIGHT(B2,1)="A",1,2)</f>
        <v>1</v>
      </c>
      <c r="E2" s="12">
        <v>37267</v>
      </c>
      <c r="F2" s="2" t="e">
        <f>VLOOKUP($D$1:$D$11,$D$17:$E$21,1,0)</f>
        <v>#N/A</v>
      </c>
      <c r="G2" s="2">
        <v>90</v>
      </c>
      <c r="H2" s="2"/>
    </row>
    <row r="3" spans="1:8" x14ac:dyDescent="0.25">
      <c r="A3" s="2">
        <v>2</v>
      </c>
      <c r="B3" s="2" t="s">
        <v>9</v>
      </c>
      <c r="C3" s="2" t="str">
        <f t="shared" ref="C3:C11" si="0">VLOOKUP(LEFT(B3,2),$B$18:$C$21,2,0)</f>
        <v>VT Gas</v>
      </c>
      <c r="D3" s="2">
        <f t="shared" ref="D3:D11" si="1">IF(RIGHT(B3,1)="A",1,2)</f>
        <v>2</v>
      </c>
      <c r="E3" s="12">
        <v>37387</v>
      </c>
      <c r="F3" s="2"/>
      <c r="G3" s="2">
        <v>120</v>
      </c>
      <c r="H3" s="2"/>
    </row>
    <row r="4" spans="1:8" x14ac:dyDescent="0.25">
      <c r="A4" s="2">
        <v>3</v>
      </c>
      <c r="B4" s="2" t="s">
        <v>10</v>
      </c>
      <c r="C4" s="2" t="str">
        <f t="shared" si="0"/>
        <v>Sài Gòn Petro</v>
      </c>
      <c r="D4" s="2">
        <f t="shared" si="1"/>
        <v>1</v>
      </c>
      <c r="E4" s="12">
        <v>37510</v>
      </c>
      <c r="F4" s="2"/>
      <c r="G4" s="2">
        <v>70</v>
      </c>
      <c r="H4" s="2"/>
    </row>
    <row r="5" spans="1:8" x14ac:dyDescent="0.25">
      <c r="A5" s="2">
        <v>4</v>
      </c>
      <c r="B5" s="2" t="s">
        <v>11</v>
      </c>
      <c r="C5" s="2" t="str">
        <f t="shared" si="0"/>
        <v>VT Gas</v>
      </c>
      <c r="D5" s="2">
        <f t="shared" si="1"/>
        <v>1</v>
      </c>
      <c r="E5" s="12" t="s">
        <v>31</v>
      </c>
      <c r="F5" s="2"/>
      <c r="G5" s="2">
        <v>150</v>
      </c>
      <c r="H5" s="2"/>
    </row>
    <row r="6" spans="1:8" x14ac:dyDescent="0.25">
      <c r="A6" s="2">
        <v>5</v>
      </c>
      <c r="B6" s="2" t="s">
        <v>12</v>
      </c>
      <c r="C6" s="2" t="str">
        <f t="shared" si="0"/>
        <v>Elf Gas</v>
      </c>
      <c r="D6" s="2">
        <f t="shared" si="1"/>
        <v>2</v>
      </c>
      <c r="E6" s="12" t="s">
        <v>32</v>
      </c>
      <c r="F6" s="2"/>
      <c r="G6" s="2">
        <v>60</v>
      </c>
      <c r="H6" s="2"/>
    </row>
    <row r="7" spans="1:8" x14ac:dyDescent="0.25">
      <c r="A7" s="2">
        <v>6</v>
      </c>
      <c r="B7" s="2" t="s">
        <v>13</v>
      </c>
      <c r="C7" s="2" t="str">
        <f t="shared" si="0"/>
        <v>Petrolimex</v>
      </c>
      <c r="D7" s="2">
        <f t="shared" si="1"/>
        <v>2</v>
      </c>
      <c r="E7" s="12" t="s">
        <v>33</v>
      </c>
      <c r="F7" s="2"/>
      <c r="G7" s="2">
        <v>75</v>
      </c>
      <c r="H7" s="2"/>
    </row>
    <row r="8" spans="1:8" x14ac:dyDescent="0.25">
      <c r="A8" s="2">
        <v>7</v>
      </c>
      <c r="B8" s="2" t="s">
        <v>14</v>
      </c>
      <c r="C8" s="2" t="str">
        <f t="shared" si="0"/>
        <v>Sài Gòn Petro</v>
      </c>
      <c r="D8" s="2">
        <f t="shared" si="1"/>
        <v>2</v>
      </c>
      <c r="E8" s="12" t="s">
        <v>34</v>
      </c>
      <c r="F8" s="2"/>
      <c r="G8" s="2">
        <v>65</v>
      </c>
      <c r="H8" s="2"/>
    </row>
    <row r="9" spans="1:8" x14ac:dyDescent="0.25">
      <c r="A9" s="2">
        <v>8</v>
      </c>
      <c r="B9" s="2" t="s">
        <v>11</v>
      </c>
      <c r="C9" s="2" t="str">
        <f t="shared" si="0"/>
        <v>VT Gas</v>
      </c>
      <c r="D9" s="2">
        <f t="shared" si="1"/>
        <v>1</v>
      </c>
      <c r="E9" s="12" t="s">
        <v>35</v>
      </c>
      <c r="F9" s="2"/>
      <c r="G9" s="2">
        <v>98</v>
      </c>
      <c r="H9" s="2"/>
    </row>
    <row r="10" spans="1:8" x14ac:dyDescent="0.25">
      <c r="A10" s="2">
        <v>9</v>
      </c>
      <c r="B10" s="2" t="s">
        <v>15</v>
      </c>
      <c r="C10" s="2" t="str">
        <f t="shared" si="0"/>
        <v>Elf Gas</v>
      </c>
      <c r="D10" s="2">
        <f t="shared" si="1"/>
        <v>1</v>
      </c>
      <c r="E10" s="12" t="s">
        <v>36</v>
      </c>
      <c r="F10" s="2"/>
      <c r="G10" s="2">
        <v>130</v>
      </c>
      <c r="H10" s="2"/>
    </row>
    <row r="11" spans="1:8" x14ac:dyDescent="0.25">
      <c r="A11" s="2">
        <v>10</v>
      </c>
      <c r="B11" s="2" t="s">
        <v>13</v>
      </c>
      <c r="C11" s="2" t="str">
        <f t="shared" si="0"/>
        <v>Petrolimex</v>
      </c>
      <c r="D11" s="2">
        <f t="shared" si="1"/>
        <v>2</v>
      </c>
      <c r="E11" s="12" t="s">
        <v>37</v>
      </c>
      <c r="F11" s="2"/>
      <c r="G11" s="2">
        <v>180</v>
      </c>
      <c r="H11" s="2"/>
    </row>
    <row r="15" spans="1:8" x14ac:dyDescent="0.25">
      <c r="B15" s="11" t="s">
        <v>16</v>
      </c>
      <c r="G15" s="11" t="s">
        <v>29</v>
      </c>
    </row>
    <row r="16" spans="1:8" x14ac:dyDescent="0.25">
      <c r="B16" s="4" t="s">
        <v>17</v>
      </c>
      <c r="C16" s="5" t="s">
        <v>2</v>
      </c>
      <c r="D16" s="6" t="s">
        <v>18</v>
      </c>
      <c r="E16" s="7"/>
      <c r="G16" s="3" t="s">
        <v>30</v>
      </c>
      <c r="H16" s="3" t="s">
        <v>6</v>
      </c>
    </row>
    <row r="17" spans="2:8" x14ac:dyDescent="0.25">
      <c r="B17" s="8"/>
      <c r="C17" s="8"/>
      <c r="D17" s="3" t="s">
        <v>19</v>
      </c>
      <c r="E17" s="3" t="s">
        <v>20</v>
      </c>
      <c r="G17" s="1" t="s">
        <v>25</v>
      </c>
      <c r="H17" s="1"/>
    </row>
    <row r="18" spans="2:8" x14ac:dyDescent="0.25">
      <c r="B18" s="1" t="s">
        <v>21</v>
      </c>
      <c r="C18" s="1" t="s">
        <v>25</v>
      </c>
      <c r="D18" s="9">
        <v>120000</v>
      </c>
      <c r="E18" s="9">
        <v>100000</v>
      </c>
      <c r="G18" s="1" t="s">
        <v>26</v>
      </c>
      <c r="H18" s="1"/>
    </row>
    <row r="19" spans="2:8" x14ac:dyDescent="0.25">
      <c r="B19" s="1" t="s">
        <v>22</v>
      </c>
      <c r="C19" s="1" t="s">
        <v>26</v>
      </c>
      <c r="D19" s="9">
        <v>115000</v>
      </c>
      <c r="E19" s="9">
        <v>95000</v>
      </c>
      <c r="G19" s="1" t="s">
        <v>27</v>
      </c>
      <c r="H19" s="1"/>
    </row>
    <row r="20" spans="2:8" x14ac:dyDescent="0.25">
      <c r="B20" s="1" t="s">
        <v>23</v>
      </c>
      <c r="C20" s="1" t="s">
        <v>27</v>
      </c>
      <c r="D20" s="9">
        <v>125000</v>
      </c>
      <c r="E20" s="9">
        <v>110000</v>
      </c>
      <c r="G20" s="1" t="s">
        <v>28</v>
      </c>
      <c r="H20" s="1"/>
    </row>
    <row r="21" spans="2:8" x14ac:dyDescent="0.25">
      <c r="B21" s="1" t="s">
        <v>24</v>
      </c>
      <c r="C21" s="1" t="s">
        <v>28</v>
      </c>
      <c r="D21" s="9">
        <v>110000</v>
      </c>
      <c r="E21" s="9">
        <v>90000</v>
      </c>
    </row>
    <row r="22" spans="2:8" x14ac:dyDescent="0.25">
      <c r="D22" s="10"/>
      <c r="E22" s="10"/>
    </row>
  </sheetData>
  <mergeCells count="3">
    <mergeCell ref="B16:B17"/>
    <mergeCell ref="C16:C17"/>
    <mergeCell ref="D16:E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2019-01-08T03:42:01Z</dcterms:created>
  <dcterms:modified xsi:type="dcterms:W3CDTF">2019-01-08T04:01:34Z</dcterms:modified>
</cp:coreProperties>
</file>